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03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ge-my.sharepoint.com/personal/jycl_pge_com/Documents/"/>
    </mc:Choice>
  </mc:AlternateContent>
  <xr:revisionPtr revIDLastSave="12" documentId="8_{C7C991B4-0A04-4632-96A9-D320EC2AE0A4}" xr6:coauthVersionLast="47" xr6:coauthVersionMax="47" xr10:uidLastSave="{B7798A76-AB54-4053-938A-5F8EAD3E4C15}"/>
  <bookViews>
    <workbookView xWindow="-120" yWindow="-120" windowWidth="20730" windowHeight="11160" xr2:uid="{95BE0EFD-BF3B-4CA9-A019-8AE0B62FD966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2" i="1" l="1"/>
  <c r="C21" i="1"/>
  <c r="J29" i="1"/>
  <c r="J28" i="1"/>
  <c r="H30" i="1"/>
  <c r="I30" i="1"/>
  <c r="G30" i="1"/>
  <c r="Q30" i="1"/>
  <c r="O30" i="1"/>
  <c r="N30" i="1"/>
  <c r="Q29" i="1"/>
  <c r="Q28" i="1"/>
  <c r="Q23" i="1"/>
  <c r="Q16" i="1"/>
  <c r="P16" i="1"/>
  <c r="O16" i="1"/>
  <c r="N16" i="1"/>
  <c r="Q15" i="1"/>
  <c r="Q14" i="1"/>
  <c r="M12" i="1"/>
  <c r="M26" i="1" s="1"/>
  <c r="P8" i="1"/>
  <c r="O8" i="1"/>
  <c r="N8" i="1"/>
  <c r="Q8" i="1" s="1"/>
  <c r="P7" i="1"/>
  <c r="P9" i="1" s="1"/>
  <c r="O7" i="1"/>
  <c r="Q7" i="1" s="1"/>
  <c r="N7" i="1"/>
  <c r="N9" i="1" s="1"/>
  <c r="J23" i="1"/>
  <c r="C23" i="1" s="1"/>
  <c r="I8" i="1"/>
  <c r="G8" i="1"/>
  <c r="I7" i="1"/>
  <c r="G7" i="1"/>
  <c r="H16" i="1"/>
  <c r="I16" i="1"/>
  <c r="G16" i="1"/>
  <c r="J15" i="1"/>
  <c r="C15" i="1" s="1"/>
  <c r="J14" i="1"/>
  <c r="C29" i="1" l="1"/>
  <c r="H8" i="1"/>
  <c r="C28" i="1"/>
  <c r="H7" i="1"/>
  <c r="J16" i="1"/>
  <c r="C16" i="1" s="1"/>
  <c r="I9" i="1"/>
  <c r="G9" i="1"/>
  <c r="J8" i="1"/>
  <c r="C8" i="1" s="1"/>
  <c r="C14" i="1"/>
  <c r="J30" i="1"/>
  <c r="C30" i="1" s="1"/>
  <c r="H9" i="1"/>
  <c r="Q9" i="1"/>
  <c r="M19" i="1"/>
  <c r="O9" i="1"/>
  <c r="J7" i="1" l="1"/>
  <c r="J9" i="1" l="1"/>
  <c r="C9" i="1" s="1"/>
  <c r="C7" i="1"/>
</calcChain>
</file>

<file path=xl/sharedStrings.xml><?xml version="1.0" encoding="utf-8"?>
<sst xmlns="http://schemas.openxmlformats.org/spreadsheetml/2006/main" count="78" uniqueCount="21">
  <si>
    <t>2023 Jan-Jun Summary Performance</t>
  </si>
  <si>
    <t>Overall Jan -Jun 2023 Performance</t>
  </si>
  <si>
    <t>Projected Performance &amp; Targets (2023)</t>
  </si>
  <si>
    <t>Jan - Jun 2023</t>
  </si>
  <si>
    <t>E Tag</t>
  </si>
  <si>
    <t>B Tag</t>
  </si>
  <si>
    <t>B from E</t>
  </si>
  <si>
    <t>Level 2</t>
  </si>
  <si>
    <t>On Time</t>
  </si>
  <si>
    <t>Past Due</t>
  </si>
  <si>
    <t>% On Time</t>
  </si>
  <si>
    <t>2023 Jan - Jun | Distribution</t>
  </si>
  <si>
    <t>Distribution Jan -Jun 2023 Performance</t>
  </si>
  <si>
    <t xml:space="preserve">2023 Jan - Jun | Transmission </t>
  </si>
  <si>
    <t>Transmission Jan -Jun 2023 Performance</t>
  </si>
  <si>
    <t>2023 Jan - Jun | Vegetation Management</t>
  </si>
  <si>
    <t>VM Jan -Jun 2023 Performance</t>
  </si>
  <si>
    <t>Veg D&amp;D</t>
  </si>
  <si>
    <t>P2</t>
  </si>
  <si>
    <t>EVM D&amp;D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</si>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</sst>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(* #,##0_);_(* \(#,##0\);_(* &quot;-&quot;??_);_(@_)"/>
    <numFmt numFmtId="165" formatCode="0.0%"/>
  </numFmts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4"/>
      <color rgb="FF000000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u/>
      <sz val="11"/>
      <color rgb="FF0563C1"/>
      <name val="Calibri"/>
      <family val="2"/>
      <scheme val="minor"/>
    </font>
    <font>
      <sz val="10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rgb="FF000000"/>
      </patternFill>
    </fill>
    <fill>
      <patternFill patternType="solid">
        <fgColor rgb="FFF2F2F2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3">
    <xf numFmtId="0" fontId="0" fillId="0" borderId="0" xfId="0"/>
    <xf numFmtId="0" fontId="3" fillId="0" borderId="0" xfId="0" applyFont="1"/>
    <xf numFmtId="0" fontId="0" fillId="0" borderId="1" xfId="0" applyBorder="1"/>
    <xf numFmtId="0" fontId="6" fillId="3" borderId="2" xfId="0" applyFont="1" applyFill="1" applyBorder="1"/>
    <xf numFmtId="0" fontId="3" fillId="2" borderId="0" xfId="0" applyFont="1" applyFill="1"/>
    <xf numFmtId="0" fontId="7" fillId="0" borderId="2" xfId="0" applyFont="1" applyBorder="1"/>
    <xf numFmtId="3" fontId="7" fillId="0" borderId="2" xfId="0" applyNumberFormat="1" applyFont="1" applyBorder="1"/>
    <xf numFmtId="0" fontId="3" fillId="2" borderId="1" xfId="0" applyFont="1" applyFill="1" applyBorder="1"/>
    <xf numFmtId="0" fontId="6" fillId="2" borderId="0" xfId="0" applyFont="1" applyFill="1"/>
    <xf numFmtId="9" fontId="7" fillId="0" borderId="2" xfId="0" applyNumberFormat="1" applyFont="1" applyBorder="1"/>
    <xf numFmtId="0" fontId="3" fillId="0" borderId="1" xfId="0" applyFont="1" applyBorder="1"/>
    <xf numFmtId="0" fontId="3" fillId="0" borderId="3" xfId="0" applyFont="1" applyBorder="1"/>
    <xf numFmtId="0" fontId="3" fillId="4" borderId="4" xfId="0" applyFont="1" applyFill="1" applyBorder="1"/>
    <xf numFmtId="0" fontId="3" fillId="4" borderId="3" xfId="0" applyFont="1" applyFill="1" applyBorder="1" applyAlignment="1">
      <alignment horizontal="center"/>
    </xf>
    <xf numFmtId="0" fontId="6" fillId="4" borderId="3" xfId="0" applyFont="1" applyFill="1" applyBorder="1"/>
    <xf numFmtId="0" fontId="8" fillId="0" borderId="3" xfId="0" applyFont="1" applyBorder="1"/>
    <xf numFmtId="0" fontId="7" fillId="4" borderId="3" xfId="0" applyFont="1" applyFill="1" applyBorder="1"/>
    <xf numFmtId="0" fontId="7" fillId="0" borderId="3" xfId="0" applyFont="1" applyBorder="1"/>
    <xf numFmtId="0" fontId="3" fillId="4" borderId="3" xfId="0" applyFont="1" applyFill="1" applyBorder="1"/>
    <xf numFmtId="0" fontId="3" fillId="0" borderId="2" xfId="0" applyFont="1" applyBorder="1"/>
    <xf numFmtId="9" fontId="9" fillId="0" borderId="2" xfId="2" applyFont="1" applyBorder="1"/>
    <xf numFmtId="0" fontId="2" fillId="6" borderId="2" xfId="0" applyFont="1" applyFill="1" applyBorder="1"/>
    <xf numFmtId="0" fontId="9" fillId="0" borderId="2" xfId="0" applyFont="1" applyBorder="1"/>
    <xf numFmtId="164" fontId="9" fillId="0" borderId="2" xfId="1" applyNumberFormat="1" applyFont="1" applyBorder="1"/>
    <xf numFmtId="3" fontId="3" fillId="0" borderId="0" xfId="0" applyNumberFormat="1" applyFont="1"/>
    <xf numFmtId="3" fontId="3" fillId="0" borderId="2" xfId="0" applyNumberFormat="1" applyFont="1" applyBorder="1"/>
    <xf numFmtId="164" fontId="0" fillId="7" borderId="0" xfId="0" applyNumberFormat="1" applyFill="1"/>
    <xf numFmtId="164" fontId="0" fillId="7" borderId="1" xfId="0" applyNumberFormat="1" applyFill="1" applyBorder="1"/>
    <xf numFmtId="165" fontId="2" fillId="7" borderId="0" xfId="2" applyNumberFormat="1" applyFont="1" applyFill="1" applyBorder="1"/>
    <xf numFmtId="165" fontId="9" fillId="0" borderId="2" xfId="2" applyNumberFormat="1" applyFont="1" applyBorder="1"/>
    <xf numFmtId="165" fontId="7" fillId="0" borderId="2" xfId="0" applyNumberFormat="1" applyFont="1" applyBorder="1"/>
    <xf numFmtId="0" fontId="4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6" fillId="3" borderId="5" xfId="0" applyFont="1" applyFill="1" applyBorder="1" applyAlignment="1">
      <alignment horizontal="center"/>
    </xf>
    <xf numFmtId="0" fontId="6" fillId="3" borderId="6" xfId="0" applyFont="1" applyFill="1" applyBorder="1" applyAlignment="1">
      <alignment horizontal="center"/>
    </xf>
    <xf numFmtId="0" fontId="3" fillId="0" borderId="0" xfId="0" applyFont="1" applyAlignment="1"/>
    <xf numFmtId="0" fontId="3" fillId="0" borderId="7" xfId="0" applyFont="1" applyBorder="1" applyAlignment="1"/>
    <xf numFmtId="0" fontId="3" fillId="0" borderId="3" xfId="0" applyFont="1" applyBorder="1" applyAlignment="1"/>
    <xf numFmtId="0" fontId="3" fillId="0" borderId="1" xfId="0" applyFont="1" applyBorder="1" applyAlignment="1"/>
    <xf numFmtId="0" fontId="3" fillId="0" borderId="8" xfId="0" applyFont="1" applyBorder="1" applyAlignment="1"/>
    <xf numFmtId="0" fontId="3" fillId="0" borderId="9" xfId="0" applyFont="1" applyBorder="1" applyAlignment="1"/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FF101D-2338-4E4E-B35C-BB5AC99026BB}">
  <dimension ref="A1:S31"/>
  <sheetViews>
    <sheetView tabSelected="1" topLeftCell="B5" workbookViewId="0">
      <selection activeCell="J33" sqref="J33"/>
    </sheetView>
  </sheetViews>
  <sheetFormatPr defaultRowHeight="15"/>
  <cols>
    <col min="2" max="2" width="13.28515625" customWidth="1"/>
    <col min="4" max="4" width="20.140625" customWidth="1"/>
    <col min="9" max="9" width="14" customWidth="1"/>
    <col min="13" max="15" width="11.42578125" customWidth="1"/>
    <col min="16" max="16" width="12.5703125" customWidth="1"/>
    <col min="17" max="17" width="11.42578125" customWidth="1"/>
  </cols>
  <sheetData>
    <row r="1" spans="1:19">
      <c r="A1" s="37"/>
      <c r="B1" s="37"/>
      <c r="C1" s="1"/>
      <c r="D1" s="1"/>
      <c r="E1" s="1"/>
      <c r="F1" s="1"/>
      <c r="G1" s="1"/>
      <c r="H1" s="1"/>
      <c r="I1" s="1"/>
      <c r="J1" s="1"/>
      <c r="K1" s="37"/>
      <c r="L1" s="37"/>
      <c r="M1" s="37"/>
      <c r="R1" s="1"/>
      <c r="S1" s="1"/>
    </row>
    <row r="2" spans="1:19">
      <c r="A2" s="37"/>
      <c r="B2" s="37"/>
      <c r="C2" s="1"/>
      <c r="D2" s="1"/>
      <c r="E2" s="1"/>
      <c r="F2" s="1"/>
      <c r="G2" s="1"/>
      <c r="H2" s="1"/>
      <c r="I2" s="1"/>
      <c r="J2" s="1"/>
      <c r="K2" s="37"/>
      <c r="L2" s="37"/>
      <c r="M2" s="37"/>
      <c r="R2" s="1"/>
      <c r="S2" s="1"/>
    </row>
    <row r="3" spans="1:19">
      <c r="A3" s="37"/>
      <c r="B3" s="37"/>
      <c r="C3" s="1"/>
      <c r="D3" s="1"/>
      <c r="E3" s="1"/>
      <c r="F3" s="1"/>
      <c r="G3" s="1"/>
      <c r="H3" s="1"/>
      <c r="I3" s="1"/>
      <c r="J3" s="1"/>
      <c r="K3" s="37"/>
      <c r="L3" s="37"/>
      <c r="M3" s="37"/>
      <c r="R3" s="1"/>
      <c r="S3" s="1"/>
    </row>
    <row r="4" spans="1:19" ht="18.75">
      <c r="A4" s="1"/>
      <c r="B4" s="31" t="s">
        <v>0</v>
      </c>
      <c r="C4" s="31"/>
      <c r="D4" s="31"/>
      <c r="E4" s="1"/>
      <c r="F4" s="1"/>
      <c r="G4" s="1"/>
      <c r="H4" s="1"/>
      <c r="I4" s="1"/>
      <c r="J4" s="1"/>
      <c r="K4" s="37"/>
      <c r="L4" s="37"/>
      <c r="M4" s="37"/>
      <c r="R4" s="1"/>
      <c r="S4" s="1"/>
    </row>
    <row r="5" spans="1:19">
      <c r="A5" s="37"/>
      <c r="B5" s="37"/>
      <c r="C5" s="1"/>
      <c r="D5" s="1"/>
      <c r="E5" s="1"/>
      <c r="F5" s="32" t="s">
        <v>1</v>
      </c>
      <c r="G5" s="32"/>
      <c r="H5" s="32"/>
      <c r="I5" s="32"/>
      <c r="J5" s="32"/>
      <c r="K5" s="37"/>
      <c r="L5" s="37"/>
      <c r="M5" s="33" t="s">
        <v>2</v>
      </c>
      <c r="N5" s="33"/>
      <c r="O5" s="33"/>
      <c r="P5" s="33"/>
      <c r="Q5" s="33"/>
      <c r="R5" s="1"/>
      <c r="S5" s="1"/>
    </row>
    <row r="6" spans="1:19" ht="15.75">
      <c r="A6" s="1"/>
      <c r="B6" s="34" t="s">
        <v>3</v>
      </c>
      <c r="C6" s="34"/>
      <c r="D6" s="1"/>
      <c r="E6" s="1"/>
      <c r="F6" s="3"/>
      <c r="G6" s="3" t="s">
        <v>4</v>
      </c>
      <c r="H6" s="3" t="s">
        <v>5</v>
      </c>
      <c r="I6" s="3" t="s">
        <v>6</v>
      </c>
      <c r="J6" s="3" t="s">
        <v>7</v>
      </c>
      <c r="K6" s="38"/>
      <c r="L6" s="39"/>
      <c r="M6" s="21"/>
      <c r="N6" s="21" t="s">
        <v>4</v>
      </c>
      <c r="O6" s="21" t="s">
        <v>5</v>
      </c>
      <c r="P6" s="21" t="s">
        <v>6</v>
      </c>
      <c r="Q6" s="21" t="s">
        <v>7</v>
      </c>
      <c r="R6" s="1"/>
      <c r="S6" s="1"/>
    </row>
    <row r="7" spans="1:19">
      <c r="A7" s="1"/>
      <c r="B7" s="4" t="s">
        <v>8</v>
      </c>
      <c r="C7" s="26">
        <f>J7</f>
        <v>98997</v>
      </c>
      <c r="D7" s="1"/>
      <c r="E7" s="1"/>
      <c r="F7" s="5" t="s">
        <v>8</v>
      </c>
      <c r="G7" s="6">
        <f>SUM(G14,G21)</f>
        <v>763</v>
      </c>
      <c r="H7" s="6">
        <f>SUM(H14,J21,J28)</f>
        <v>98122</v>
      </c>
      <c r="I7" s="5">
        <f>SUM(I14,I21)</f>
        <v>112</v>
      </c>
      <c r="J7" s="6">
        <f>SUM(G7:I7)</f>
        <v>98997</v>
      </c>
      <c r="K7" s="38"/>
      <c r="L7" s="39"/>
      <c r="M7" s="22" t="s">
        <v>8</v>
      </c>
      <c r="N7" s="23">
        <f>SUM(N14,Q21)</f>
        <v>16829</v>
      </c>
      <c r="O7" s="23">
        <f>SUM(O14,O21,Q28)</f>
        <v>155163</v>
      </c>
      <c r="P7" s="23">
        <f>SUM(P14,P21)</f>
        <v>1188</v>
      </c>
      <c r="Q7" s="23">
        <f>SUM(N7:P7)</f>
        <v>173180</v>
      </c>
      <c r="R7" s="1"/>
      <c r="S7" s="1"/>
    </row>
    <row r="8" spans="1:19">
      <c r="A8" s="1"/>
      <c r="B8" s="7" t="s">
        <v>9</v>
      </c>
      <c r="C8" s="27">
        <f>J8</f>
        <v>52631</v>
      </c>
      <c r="D8" s="1"/>
      <c r="E8" s="1"/>
      <c r="F8" s="5" t="s">
        <v>9</v>
      </c>
      <c r="G8" s="6">
        <f>SUM(G15,G22)</f>
        <v>43714</v>
      </c>
      <c r="H8" s="6">
        <f>SUM(H15,J22,J29)</f>
        <v>8884</v>
      </c>
      <c r="I8" s="5">
        <f>SUM(I15,I22)</f>
        <v>33</v>
      </c>
      <c r="J8" s="6">
        <f>SUM(G8:I8)</f>
        <v>52631</v>
      </c>
      <c r="K8" s="38"/>
      <c r="L8" s="39"/>
      <c r="M8" s="22" t="s">
        <v>9</v>
      </c>
      <c r="N8" s="23">
        <f>SUM(N15,Q22)</f>
        <v>67196</v>
      </c>
      <c r="O8" s="23">
        <f>SUM(O15,O22,Q29)</f>
        <v>5877</v>
      </c>
      <c r="P8" s="23">
        <f>SUM(P15,P22)</f>
        <v>3420</v>
      </c>
      <c r="Q8" s="23">
        <f>SUM(N8:P8)</f>
        <v>76493</v>
      </c>
      <c r="R8" s="1"/>
      <c r="S8" s="1"/>
    </row>
    <row r="9" spans="1:19">
      <c r="A9" s="1"/>
      <c r="B9" s="8" t="s">
        <v>10</v>
      </c>
      <c r="C9" s="28">
        <f>J9</f>
        <v>0.65289392460495421</v>
      </c>
      <c r="D9" s="1"/>
      <c r="E9" s="1"/>
      <c r="F9" s="5" t="s">
        <v>10</v>
      </c>
      <c r="G9" s="9">
        <f>G7/SUM(G7:G8)</f>
        <v>1.7154934010837061E-2</v>
      </c>
      <c r="H9" s="9">
        <f t="shared" ref="H9" si="0">H7/SUM(H7:H8)</f>
        <v>0.91697661813356257</v>
      </c>
      <c r="I9" s="9">
        <f t="shared" ref="I9:J9" si="1">I7/SUM(I7:I8)</f>
        <v>0.77241379310344827</v>
      </c>
      <c r="J9" s="30">
        <f t="shared" si="1"/>
        <v>0.65289392460495421</v>
      </c>
      <c r="K9" s="38"/>
      <c r="L9" s="39"/>
      <c r="M9" s="22" t="s">
        <v>10</v>
      </c>
      <c r="N9" s="20">
        <f>N7/SUM(N7:N8)</f>
        <v>0.20028562927700089</v>
      </c>
      <c r="O9" s="20">
        <f t="shared" ref="O9:Q9" si="2">O7/SUM(O7:O8)</f>
        <v>0.96350596125186294</v>
      </c>
      <c r="P9" s="20">
        <f t="shared" si="2"/>
        <v>0.2578125</v>
      </c>
      <c r="Q9" s="20">
        <f t="shared" si="2"/>
        <v>0.69362726446191614</v>
      </c>
      <c r="R9" s="1"/>
      <c r="S9" s="1"/>
    </row>
    <row r="10" spans="1:19">
      <c r="A10" s="40"/>
      <c r="B10" s="40"/>
      <c r="C10" s="10"/>
      <c r="D10" s="10"/>
      <c r="E10" s="10"/>
      <c r="F10" s="10"/>
      <c r="G10" s="10"/>
      <c r="H10" s="10"/>
      <c r="I10" s="10"/>
      <c r="J10" s="10"/>
      <c r="K10" s="40"/>
      <c r="L10" s="40"/>
      <c r="M10" s="40"/>
      <c r="N10" s="2"/>
      <c r="O10" s="2"/>
      <c r="P10" s="2"/>
      <c r="Q10" s="2"/>
      <c r="R10" s="1"/>
      <c r="S10" s="10"/>
    </row>
    <row r="11" spans="1:19">
      <c r="A11" s="41"/>
      <c r="B11" s="41"/>
      <c r="C11" s="1"/>
      <c r="D11" s="11"/>
      <c r="E11" s="1"/>
      <c r="F11" s="1"/>
      <c r="G11" s="1"/>
      <c r="H11" s="1"/>
      <c r="I11" s="1"/>
      <c r="J11" s="1"/>
      <c r="K11" s="11"/>
      <c r="L11" s="42"/>
      <c r="M11" s="41"/>
      <c r="R11" s="12"/>
      <c r="S11" s="1"/>
    </row>
    <row r="12" spans="1:19">
      <c r="A12" s="1"/>
      <c r="B12" s="1" t="s">
        <v>11</v>
      </c>
      <c r="C12" s="1"/>
      <c r="D12" s="11"/>
      <c r="E12" s="1"/>
      <c r="F12" s="32" t="s">
        <v>12</v>
      </c>
      <c r="G12" s="32"/>
      <c r="H12" s="32"/>
      <c r="I12" s="32"/>
      <c r="J12" s="32"/>
      <c r="K12" s="11"/>
      <c r="L12" s="1"/>
      <c r="M12" s="33" t="str">
        <f>M5</f>
        <v>Projected Performance &amp; Targets (2023)</v>
      </c>
      <c r="N12" s="33"/>
      <c r="O12" s="33"/>
      <c r="P12" s="33"/>
      <c r="Q12" s="33"/>
      <c r="R12" s="13"/>
      <c r="S12" s="1"/>
    </row>
    <row r="13" spans="1:19">
      <c r="A13" s="1"/>
      <c r="B13" s="35">
        <v>2023</v>
      </c>
      <c r="C13" s="36"/>
      <c r="D13" s="11"/>
      <c r="E13" s="1"/>
      <c r="F13" s="3"/>
      <c r="G13" s="3" t="s">
        <v>4</v>
      </c>
      <c r="H13" s="3" t="s">
        <v>5</v>
      </c>
      <c r="I13" s="3" t="s">
        <v>6</v>
      </c>
      <c r="J13" s="3" t="s">
        <v>7</v>
      </c>
      <c r="K13" s="11"/>
      <c r="L13" s="1"/>
      <c r="M13" s="21"/>
      <c r="N13" s="21" t="s">
        <v>4</v>
      </c>
      <c r="O13" s="21" t="s">
        <v>5</v>
      </c>
      <c r="P13" s="21" t="s">
        <v>6</v>
      </c>
      <c r="Q13" s="21" t="s">
        <v>7</v>
      </c>
      <c r="R13" s="14"/>
      <c r="S13" s="1"/>
    </row>
    <row r="14" spans="1:19">
      <c r="A14" s="1"/>
      <c r="B14" s="5" t="s">
        <v>8</v>
      </c>
      <c r="C14" s="23">
        <f>J14</f>
        <v>3149</v>
      </c>
      <c r="D14" s="15"/>
      <c r="E14" s="1"/>
      <c r="F14" s="5" t="s">
        <v>8</v>
      </c>
      <c r="G14" s="6">
        <v>763</v>
      </c>
      <c r="H14" s="6">
        <v>2274</v>
      </c>
      <c r="I14" s="5">
        <v>112</v>
      </c>
      <c r="J14" s="6">
        <f>SUM(G14:I14)</f>
        <v>3149</v>
      </c>
      <c r="K14" s="11"/>
      <c r="L14" s="1"/>
      <c r="M14" s="22" t="s">
        <v>8</v>
      </c>
      <c r="N14" s="23">
        <v>8001</v>
      </c>
      <c r="O14" s="23">
        <v>7163</v>
      </c>
      <c r="P14" s="23">
        <v>1188</v>
      </c>
      <c r="Q14" s="23">
        <f>SUM(N14:P14)</f>
        <v>16352</v>
      </c>
      <c r="R14" s="16"/>
      <c r="S14" s="1"/>
    </row>
    <row r="15" spans="1:19">
      <c r="A15" s="1"/>
      <c r="B15" s="5" t="s">
        <v>9</v>
      </c>
      <c r="C15" s="23">
        <f>J15</f>
        <v>44232</v>
      </c>
      <c r="D15" s="17"/>
      <c r="E15" s="1"/>
      <c r="F15" s="5" t="s">
        <v>9</v>
      </c>
      <c r="G15" s="6">
        <v>43714</v>
      </c>
      <c r="H15" s="5">
        <v>485</v>
      </c>
      <c r="I15" s="5">
        <v>33</v>
      </c>
      <c r="J15" s="6">
        <f>SUM(G15:I15)</f>
        <v>44232</v>
      </c>
      <c r="K15" s="11"/>
      <c r="L15" s="1"/>
      <c r="M15" s="22" t="s">
        <v>9</v>
      </c>
      <c r="N15" s="23">
        <v>59178</v>
      </c>
      <c r="O15" s="23">
        <v>377</v>
      </c>
      <c r="P15" s="23">
        <v>3420</v>
      </c>
      <c r="Q15" s="23">
        <f>SUM(N15:P15)</f>
        <v>62975</v>
      </c>
      <c r="R15" s="16"/>
      <c r="S15" s="1"/>
    </row>
    <row r="16" spans="1:19">
      <c r="A16" s="1"/>
      <c r="B16" s="5" t="s">
        <v>10</v>
      </c>
      <c r="C16" s="29">
        <f>J16</f>
        <v>6.6461239737447497E-2</v>
      </c>
      <c r="D16" s="17"/>
      <c r="E16" s="1"/>
      <c r="F16" s="5" t="s">
        <v>10</v>
      </c>
      <c r="G16" s="29">
        <f>G14/SUM(G14:G15)</f>
        <v>1.7154934010837061E-2</v>
      </c>
      <c r="H16" s="29">
        <f t="shared" ref="H16:J16" si="3">H14/SUM(H14:H15)</f>
        <v>0.82421167089525194</v>
      </c>
      <c r="I16" s="29">
        <f t="shared" si="3"/>
        <v>0.77241379310344827</v>
      </c>
      <c r="J16" s="29">
        <f t="shared" si="3"/>
        <v>6.6461239737447497E-2</v>
      </c>
      <c r="K16" s="11"/>
      <c r="L16" s="1"/>
      <c r="M16" s="22" t="s">
        <v>10</v>
      </c>
      <c r="N16" s="20">
        <f>N14/SUM(N14:N15)</f>
        <v>0.1190997186620819</v>
      </c>
      <c r="O16" s="20">
        <f t="shared" ref="O16:Q16" si="4">O14/SUM(O14:O15)</f>
        <v>0.95</v>
      </c>
      <c r="P16" s="20">
        <f t="shared" si="4"/>
        <v>0.2578125</v>
      </c>
      <c r="Q16" s="20">
        <f t="shared" si="4"/>
        <v>0.20613410314268787</v>
      </c>
      <c r="R16" s="16"/>
      <c r="S16" s="1"/>
    </row>
    <row r="17" spans="1:19">
      <c r="A17" s="37"/>
      <c r="B17" s="37"/>
      <c r="C17" s="1"/>
      <c r="D17" s="11"/>
      <c r="E17" s="1"/>
      <c r="F17" s="1"/>
      <c r="G17" s="1"/>
      <c r="H17" s="1"/>
      <c r="I17" s="1"/>
      <c r="J17" s="1"/>
      <c r="K17" s="11"/>
      <c r="L17" s="38"/>
      <c r="M17" s="37"/>
      <c r="R17" s="18"/>
      <c r="S17" s="1"/>
    </row>
    <row r="18" spans="1:19">
      <c r="A18" s="37"/>
      <c r="B18" s="37"/>
      <c r="C18" s="1"/>
      <c r="D18" s="11"/>
      <c r="E18" s="1"/>
      <c r="F18" s="1"/>
      <c r="G18" s="1"/>
      <c r="H18" s="1"/>
      <c r="I18" s="1"/>
      <c r="J18" s="1"/>
      <c r="K18" s="11"/>
      <c r="L18" s="38"/>
      <c r="M18" s="37"/>
      <c r="R18" s="18"/>
      <c r="S18" s="1"/>
    </row>
    <row r="19" spans="1:19">
      <c r="A19" s="1"/>
      <c r="B19" s="1" t="s">
        <v>13</v>
      </c>
      <c r="C19" s="1"/>
      <c r="D19" s="11"/>
      <c r="E19" s="1"/>
      <c r="F19" s="32" t="s">
        <v>14</v>
      </c>
      <c r="G19" s="32"/>
      <c r="H19" s="32"/>
      <c r="I19" s="32"/>
      <c r="J19" s="32"/>
      <c r="K19" s="11"/>
      <c r="L19" s="1"/>
      <c r="M19" s="33" t="str">
        <f>M12</f>
        <v>Projected Performance &amp; Targets (2023)</v>
      </c>
      <c r="N19" s="33"/>
      <c r="O19" s="33"/>
      <c r="P19" s="33"/>
      <c r="Q19" s="33"/>
      <c r="R19" s="13"/>
      <c r="S19" s="1"/>
    </row>
    <row r="20" spans="1:19">
      <c r="A20" s="1"/>
      <c r="B20" s="35">
        <v>2023</v>
      </c>
      <c r="C20" s="36"/>
      <c r="D20" s="11"/>
      <c r="E20" s="1"/>
      <c r="F20" s="3"/>
      <c r="G20" s="3" t="s">
        <v>4</v>
      </c>
      <c r="H20" s="3" t="s">
        <v>5</v>
      </c>
      <c r="I20" s="3" t="s">
        <v>6</v>
      </c>
      <c r="J20" s="3" t="s">
        <v>7</v>
      </c>
      <c r="K20" s="11"/>
      <c r="L20" s="1"/>
      <c r="M20" s="21"/>
      <c r="N20" s="21" t="s">
        <v>4</v>
      </c>
      <c r="O20" s="21" t="s">
        <v>5</v>
      </c>
      <c r="P20" s="21" t="s">
        <v>6</v>
      </c>
      <c r="Q20" s="21" t="s">
        <v>7</v>
      </c>
      <c r="R20" s="14"/>
      <c r="S20" s="1"/>
    </row>
    <row r="21" spans="1:19">
      <c r="A21" s="1"/>
      <c r="B21" s="5" t="s">
        <v>8</v>
      </c>
      <c r="C21" s="23">
        <f>J21</f>
        <v>5041</v>
      </c>
      <c r="D21" s="15"/>
      <c r="E21" s="1"/>
      <c r="F21" s="5" t="s">
        <v>8</v>
      </c>
      <c r="G21" s="6"/>
      <c r="H21" s="6"/>
      <c r="I21" s="5"/>
      <c r="J21" s="6">
        <v>5041</v>
      </c>
      <c r="K21" s="11"/>
      <c r="L21" s="1"/>
      <c r="M21" s="22" t="s">
        <v>8</v>
      </c>
      <c r="N21" s="23"/>
      <c r="O21" s="23"/>
      <c r="P21" s="23"/>
      <c r="Q21" s="23">
        <v>8828</v>
      </c>
      <c r="R21" s="16"/>
      <c r="S21" s="1"/>
    </row>
    <row r="22" spans="1:19">
      <c r="A22" s="1"/>
      <c r="B22" s="5" t="s">
        <v>9</v>
      </c>
      <c r="C22" s="23">
        <f>J22</f>
        <v>7539</v>
      </c>
      <c r="D22" s="17"/>
      <c r="E22" s="1"/>
      <c r="F22" s="5" t="s">
        <v>9</v>
      </c>
      <c r="G22" s="6"/>
      <c r="H22" s="5"/>
      <c r="I22" s="5"/>
      <c r="J22" s="24">
        <v>7539</v>
      </c>
      <c r="K22" s="11"/>
      <c r="L22" s="1"/>
      <c r="M22" s="22" t="s">
        <v>9</v>
      </c>
      <c r="N22" s="23"/>
      <c r="O22" s="23"/>
      <c r="P22" s="23"/>
      <c r="Q22" s="23">
        <v>8018</v>
      </c>
      <c r="R22" s="16"/>
      <c r="S22" s="1"/>
    </row>
    <row r="23" spans="1:19">
      <c r="A23" s="1"/>
      <c r="B23" s="5" t="s">
        <v>10</v>
      </c>
      <c r="C23" s="29">
        <f>J23</f>
        <v>0.40071542130365662</v>
      </c>
      <c r="D23" s="17"/>
      <c r="E23" s="1"/>
      <c r="F23" s="5" t="s">
        <v>10</v>
      </c>
      <c r="G23" s="9"/>
      <c r="H23" s="9"/>
      <c r="I23" s="9"/>
      <c r="J23" s="29">
        <f t="shared" ref="J23" si="5">J21/SUM(J21:J22)</f>
        <v>0.40071542130365662</v>
      </c>
      <c r="K23" s="11"/>
      <c r="L23" s="1"/>
      <c r="M23" s="22" t="s">
        <v>10</v>
      </c>
      <c r="N23" s="20"/>
      <c r="O23" s="20"/>
      <c r="P23" s="20"/>
      <c r="Q23" s="20">
        <f t="shared" ref="Q23" si="6">Q21/SUM(Q21:Q22)</f>
        <v>0.52404131544580312</v>
      </c>
      <c r="R23" s="16"/>
      <c r="S23" s="1"/>
    </row>
    <row r="24" spans="1:19">
      <c r="A24" s="37"/>
      <c r="B24" s="37"/>
      <c r="C24" s="1"/>
      <c r="D24" s="11"/>
      <c r="E24" s="1"/>
      <c r="F24" s="1"/>
      <c r="G24" s="1"/>
      <c r="H24" s="1"/>
      <c r="I24" s="1"/>
      <c r="J24" s="1"/>
      <c r="K24" s="11"/>
      <c r="L24" s="38"/>
      <c r="M24" s="37"/>
      <c r="R24" s="18"/>
      <c r="S24" s="1"/>
    </row>
    <row r="25" spans="1:19">
      <c r="A25" s="37"/>
      <c r="B25" s="37"/>
      <c r="C25" s="1"/>
      <c r="D25" s="11"/>
      <c r="E25" s="1"/>
      <c r="F25" s="1"/>
      <c r="G25" s="1"/>
      <c r="H25" s="1"/>
      <c r="I25" s="1"/>
      <c r="J25" s="1"/>
      <c r="K25" s="11"/>
      <c r="L25" s="38"/>
      <c r="M25" s="37"/>
      <c r="R25" s="18"/>
      <c r="S25" s="1"/>
    </row>
    <row r="26" spans="1:19">
      <c r="A26" s="1"/>
      <c r="B26" s="1" t="s">
        <v>15</v>
      </c>
      <c r="C26" s="1"/>
      <c r="D26" s="11"/>
      <c r="E26" s="1"/>
      <c r="F26" s="32" t="s">
        <v>16</v>
      </c>
      <c r="G26" s="32"/>
      <c r="H26" s="32"/>
      <c r="I26" s="32"/>
      <c r="J26" s="32"/>
      <c r="K26" s="11"/>
      <c r="L26" s="1"/>
      <c r="M26" s="33" t="str">
        <f>M12</f>
        <v>Projected Performance &amp; Targets (2023)</v>
      </c>
      <c r="N26" s="33"/>
      <c r="O26" s="33"/>
      <c r="P26" s="33"/>
      <c r="Q26" s="33"/>
      <c r="R26" s="13"/>
      <c r="S26" s="1"/>
    </row>
    <row r="27" spans="1:19">
      <c r="A27" s="1"/>
      <c r="B27" s="35">
        <v>2023</v>
      </c>
      <c r="C27" s="36"/>
      <c r="D27" s="11"/>
      <c r="E27" s="1"/>
      <c r="F27" s="3"/>
      <c r="G27" s="3" t="s">
        <v>17</v>
      </c>
      <c r="H27" s="3" t="s">
        <v>18</v>
      </c>
      <c r="I27" s="3" t="s">
        <v>19</v>
      </c>
      <c r="J27" s="3" t="s">
        <v>20</v>
      </c>
      <c r="K27" s="11"/>
      <c r="L27" s="1"/>
      <c r="M27" s="21"/>
      <c r="N27" s="21" t="s">
        <v>17</v>
      </c>
      <c r="O27" s="21" t="s">
        <v>18</v>
      </c>
      <c r="P27" s="21" t="s">
        <v>19</v>
      </c>
      <c r="Q27" s="21" t="s">
        <v>7</v>
      </c>
      <c r="R27" s="14"/>
      <c r="S27" s="1"/>
    </row>
    <row r="28" spans="1:19">
      <c r="A28" s="1"/>
      <c r="B28" s="5" t="s">
        <v>8</v>
      </c>
      <c r="C28" s="23">
        <f>J28</f>
        <v>90807</v>
      </c>
      <c r="D28" s="17"/>
      <c r="E28" s="1"/>
      <c r="F28" s="5" t="s">
        <v>8</v>
      </c>
      <c r="G28" s="25">
        <v>52787</v>
      </c>
      <c r="H28" s="25">
        <v>12464</v>
      </c>
      <c r="I28" s="25">
        <v>25556</v>
      </c>
      <c r="J28" s="6">
        <f>SUM(G28:I28)</f>
        <v>90807</v>
      </c>
      <c r="K28" s="11"/>
      <c r="L28" s="1"/>
      <c r="M28" s="22" t="s">
        <v>8</v>
      </c>
      <c r="N28" s="23">
        <v>121270</v>
      </c>
      <c r="O28" s="23">
        <v>26730</v>
      </c>
      <c r="P28" s="23"/>
      <c r="Q28" s="23">
        <f>SUM(N28:P28)</f>
        <v>148000</v>
      </c>
      <c r="R28" s="16"/>
      <c r="S28" s="1"/>
    </row>
    <row r="29" spans="1:19">
      <c r="A29" s="1"/>
      <c r="B29" s="5" t="s">
        <v>9</v>
      </c>
      <c r="C29" s="23">
        <f>J29</f>
        <v>860</v>
      </c>
      <c r="D29" s="17"/>
      <c r="E29" s="1"/>
      <c r="F29" s="5" t="s">
        <v>9</v>
      </c>
      <c r="G29" s="19">
        <v>637</v>
      </c>
      <c r="H29" s="19">
        <v>5</v>
      </c>
      <c r="I29" s="19">
        <v>218</v>
      </c>
      <c r="J29" s="6">
        <f>SUM(G29:I29)</f>
        <v>860</v>
      </c>
      <c r="K29" s="11"/>
      <c r="L29" s="1"/>
      <c r="M29" s="22" t="s">
        <v>9</v>
      </c>
      <c r="N29" s="23">
        <v>5230</v>
      </c>
      <c r="O29" s="23">
        <v>270</v>
      </c>
      <c r="P29" s="23"/>
      <c r="Q29" s="23">
        <f>SUM(N29:P29)</f>
        <v>5500</v>
      </c>
      <c r="R29" s="16"/>
      <c r="S29" s="1"/>
    </row>
    <row r="30" spans="1:19">
      <c r="A30" s="1"/>
      <c r="B30" s="5" t="s">
        <v>10</v>
      </c>
      <c r="C30" s="29">
        <f>J30</f>
        <v>0.9906182159337602</v>
      </c>
      <c r="D30" s="17"/>
      <c r="E30" s="1"/>
      <c r="F30" s="5" t="s">
        <v>10</v>
      </c>
      <c r="G30" s="29">
        <f>G28/SUM(G28:G29)</f>
        <v>0.98807651991614254</v>
      </c>
      <c r="H30" s="29">
        <f t="shared" ref="H30:J30" si="7">H28/SUM(H28:H29)</f>
        <v>0.99959900553372361</v>
      </c>
      <c r="I30" s="29">
        <f t="shared" si="7"/>
        <v>0.99154186389384646</v>
      </c>
      <c r="J30" s="29">
        <f t="shared" si="7"/>
        <v>0.9906182159337602</v>
      </c>
      <c r="K30" s="11"/>
      <c r="L30" s="1"/>
      <c r="M30" s="22" t="s">
        <v>10</v>
      </c>
      <c r="N30" s="20">
        <f t="shared" ref="N30:O30" si="8">N28/SUM(N28:N29)</f>
        <v>0.95865612648221343</v>
      </c>
      <c r="O30" s="20">
        <f t="shared" si="8"/>
        <v>0.99</v>
      </c>
      <c r="P30" s="20"/>
      <c r="Q30" s="20">
        <f t="shared" ref="Q30" si="9">Q28/SUM(Q28:Q29)</f>
        <v>0.96416938110749184</v>
      </c>
      <c r="R30" s="16"/>
      <c r="S30" s="1"/>
    </row>
    <row r="31" spans="1:19">
      <c r="A31" s="37"/>
      <c r="B31" s="37"/>
      <c r="C31" s="1"/>
      <c r="D31" s="11"/>
      <c r="E31" s="1"/>
      <c r="F31" s="1"/>
      <c r="G31" s="1"/>
      <c r="H31" s="1"/>
      <c r="I31" s="1"/>
      <c r="J31" s="1"/>
      <c r="K31" s="11"/>
      <c r="L31" s="38"/>
      <c r="M31" s="37"/>
      <c r="R31" s="18"/>
      <c r="S31" s="1"/>
    </row>
  </sheetData>
  <mergeCells count="40">
    <mergeCell ref="B27:C27"/>
    <mergeCell ref="A31:B31"/>
    <mergeCell ref="L31:M31"/>
    <mergeCell ref="B20:C20"/>
    <mergeCell ref="A24:B24"/>
    <mergeCell ref="L24:M24"/>
    <mergeCell ref="A25:B25"/>
    <mergeCell ref="L25:M25"/>
    <mergeCell ref="F26:J26"/>
    <mergeCell ref="M26:Q26"/>
    <mergeCell ref="A18:B18"/>
    <mergeCell ref="L18:M18"/>
    <mergeCell ref="F19:J19"/>
    <mergeCell ref="M19:Q19"/>
    <mergeCell ref="A11:B11"/>
    <mergeCell ref="L11:M11"/>
    <mergeCell ref="F12:J12"/>
    <mergeCell ref="M12:Q12"/>
    <mergeCell ref="B13:C13"/>
    <mergeCell ref="A17:B17"/>
    <mergeCell ref="L17:M17"/>
    <mergeCell ref="A10:B10"/>
    <mergeCell ref="K10:M10"/>
    <mergeCell ref="B4:D4"/>
    <mergeCell ref="K4:M4"/>
    <mergeCell ref="A5:B5"/>
    <mergeCell ref="F5:J5"/>
    <mergeCell ref="K5:L5"/>
    <mergeCell ref="M5:Q5"/>
    <mergeCell ref="B6:C6"/>
    <mergeCell ref="K6:L6"/>
    <mergeCell ref="K7:L7"/>
    <mergeCell ref="K8:L8"/>
    <mergeCell ref="K9:L9"/>
    <mergeCell ref="A1:B1"/>
    <mergeCell ref="K1:M1"/>
    <mergeCell ref="A2:B2"/>
    <mergeCell ref="K2:M2"/>
    <mergeCell ref="A3:B3"/>
    <mergeCell ref="K3:M3"/>
  </mergeCells>
  <pageMargins left="0.7" right="0.7" top="0.75" bottom="0.75" header="0.3" footer="0.3"/>
  <pageSetup orientation="portrait" r:id="rId1"/>
  <headerFooter>
    <oddFooter>&amp;C&amp;1#&amp;"Calibri"&amp;10&amp;K000000Internal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geRetentionTriggerDate xmlns="97e57212-3e02-407f-8b2d-05f7d7f19b15" xsi:nil="true"/>
    <pgeInformationSecurityClassification xmlns="97e57212-3e02-407f-8b2d-05f7d7f19b15" xsi:nil="true"/>
    <mca9ac2a47d44219b4ff213ace4480ec xmlns="97e57212-3e02-407f-8b2d-05f7d7f19b15">
      <Terms xmlns="http://schemas.microsoft.com/office/infopath/2007/PartnerControls"/>
    </mca9ac2a47d44219b4ff213ace4480ec>
    <TaxCatchAll xmlns="97e57212-3e02-407f-8b2d-05f7d7f19b15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haredContentType xmlns="Microsoft.SharePoint.Taxonomy.ContentTypeSync" SourceId="b06c99b3-cd83-43e5-b4c1-d62f316c1e37" ContentTypeId="0x0101" PreviousValue="false"/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7B2159FAFBA4F45AE11CCBA5BEAB298" ma:contentTypeVersion="12" ma:contentTypeDescription="Create a new document." ma:contentTypeScope="" ma:versionID="8839969778cea45eca659df525207a7c">
  <xsd:schema xmlns:xsd="http://www.w3.org/2001/XMLSchema" xmlns:xs="http://www.w3.org/2001/XMLSchema" xmlns:p="http://schemas.microsoft.com/office/2006/metadata/properties" xmlns:ns2="97e57212-3e02-407f-8b2d-05f7d7f19b15" xmlns:ns3="1719a909-808b-4ae0-bf21-57af7976196f" xmlns:ns4="b5f79e99-5da1-4a79-9ce9-cd19d0e8bd26" targetNamespace="http://schemas.microsoft.com/office/2006/metadata/properties" ma:root="true" ma:fieldsID="c465620259d4721354a5824146304b23" ns2:_="" ns3:_="" ns4:_="">
    <xsd:import namespace="97e57212-3e02-407f-8b2d-05f7d7f19b15"/>
    <xsd:import namespace="1719a909-808b-4ae0-bf21-57af7976196f"/>
    <xsd:import namespace="b5f79e99-5da1-4a79-9ce9-cd19d0e8bd26"/>
    <xsd:element name="properties">
      <xsd:complexType>
        <xsd:sequence>
          <xsd:element name="documentManagement">
            <xsd:complexType>
              <xsd:all>
                <xsd:element ref="ns2:pgeInformationSecurityClassification" minOccurs="0"/>
                <xsd:element ref="ns2:mca9ac2a47d44219b4ff213ace4480ec" minOccurs="0"/>
                <xsd:element ref="ns2:TaxCatchAll" minOccurs="0"/>
                <xsd:element ref="ns2:TaxCatchAllLabel" minOccurs="0"/>
                <xsd:element ref="ns2:pgeRetentionTriggerDate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3:MediaServiceSearchProperties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e57212-3e02-407f-8b2d-05f7d7f19b15" elementFormDefault="qualified">
    <xsd:import namespace="http://schemas.microsoft.com/office/2006/documentManagement/types"/>
    <xsd:import namespace="http://schemas.microsoft.com/office/infopath/2007/PartnerControls"/>
    <xsd:element name="pgeInformationSecurityClassification" ma:index="8" nillable="true" ma:displayName="PGE Information Security Classification" ma:description="Confidentiality of the Item (i.e. who can access it.) PG&amp;E uses the following four levels of confidentiality:&#10;• Public: Information available to anyone inside or outside PG&amp;E without restriction. &#10;• Internal: Information intended primarily for use within PG&amp;E.&#10;• Confidential: Information intended for use within PG&amp;E on a “business-need-to-know basis.” &#10;• Restricted: Information that is the most sensitive due to its significant value to the company and requires the maximum level of handling and protection from unauthorized collection, access, use or disclosure&#10;" ma:format="Dropdown" ma:internalName="pgeInformationSecurityClassification">
      <xsd:simpleType>
        <xsd:restriction base="dms:Choice">
          <xsd:enumeration value="Public"/>
          <xsd:enumeration value="Internal"/>
          <xsd:enumeration value="Confidential"/>
          <xsd:enumeration value="Restricted"/>
        </xsd:restriction>
      </xsd:simpleType>
    </xsd:element>
    <xsd:element name="mca9ac2a47d44219b4ff213ace4480ec" ma:index="9" nillable="true" ma:taxonomy="true" ma:internalName="mca9ac2a47d44219b4ff213ace4480ec" ma:taxonomyFieldName="pgeRecordCategory" ma:displayName="PGE Record Category" ma:default="" ma:fieldId="{6ca9ac2a-47d4-4219-b4ff-213ace4480ec}" ma:sspId="b06c99b3-cd83-43e5-b4c1-d62f316c1e37" ma:termSetId="adcc1c58-aad5-4d6c-b2f3-f9d1112c68e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0" nillable="true" ma:displayName="Taxonomy Catch All Column" ma:hidden="true" ma:list="{087d0b2f-c4e8-499e-8f36-2e064a9e0caf}" ma:internalName="TaxCatchAll" ma:showField="CatchAllData" ma:web="b5f79e99-5da1-4a79-9ce9-cd19d0e8bd2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1" nillable="true" ma:displayName="Taxonomy Catch All Column1" ma:hidden="true" ma:list="{087d0b2f-c4e8-499e-8f36-2e064a9e0caf}" ma:internalName="TaxCatchAllLabel" ma:readOnly="true" ma:showField="CatchAllDataLabel" ma:web="b5f79e99-5da1-4a79-9ce9-cd19d0e8bd2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pgeRetentionTriggerDate" ma:index="13" nillable="true" ma:displayName="PGE Retention Trigger Date" ma:description="This is a date field it will be populated when an event has occurred that will trigger retention" ma:format="DateOnly" ma:internalName="pgeRetentionTriggerDat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19a909-808b-4ae0-bf21-57af7976196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4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5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5f79e99-5da1-4a79-9ce9-cd19d0e8bd26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C7C0AD5-2E72-4774-BD55-9B717A22CA83}"/>
</file>

<file path=customXml/itemProps2.xml><?xml version="1.0" encoding="utf-8"?>
<ds:datastoreItem xmlns:ds="http://schemas.openxmlformats.org/officeDocument/2006/customXml" ds:itemID="{8F205F97-EC49-4147-96CF-7E8C1E43ACC1}"/>
</file>

<file path=customXml/itemProps3.xml><?xml version="1.0" encoding="utf-8"?>
<ds:datastoreItem xmlns:ds="http://schemas.openxmlformats.org/officeDocument/2006/customXml" ds:itemID="{339AFF54-71B2-4398-A2F4-18F12E697FA9}"/>
</file>

<file path=customXml/itemProps4.xml><?xml version="1.0" encoding="utf-8"?>
<ds:datastoreItem xmlns:ds="http://schemas.openxmlformats.org/officeDocument/2006/customXml" ds:itemID="{FBA3770E-4941-4233-9F4F-6529E36D43A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Tacdol, Joeleen</dc:creator>
  <cp:keywords/>
  <dc:description/>
  <cp:lastModifiedBy>Tacdol, Joeleen</cp:lastModifiedBy>
  <cp:revision/>
  <dcterms:created xsi:type="dcterms:W3CDTF">2023-08-23T15:33:58Z</dcterms:created>
  <dcterms:modified xsi:type="dcterms:W3CDTF">2023-09-11T18:31:29Z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4fb56ae-b253-43b2-ae76-5b0fef4d3037_Enabled">
    <vt:lpwstr>true</vt:lpwstr>
  </property>
  <property fmtid="{D5CDD505-2E9C-101B-9397-08002B2CF9AE}" pid="3" name="MSIP_Label_64fb56ae-b253-43b2-ae76-5b0fef4d3037_SetDate">
    <vt:lpwstr>2023-08-23T21:44:28Z</vt:lpwstr>
  </property>
  <property fmtid="{D5CDD505-2E9C-101B-9397-08002B2CF9AE}" pid="4" name="MSIP_Label_64fb56ae-b253-43b2-ae76-5b0fef4d3037_Method">
    <vt:lpwstr>Privileged</vt:lpwstr>
  </property>
  <property fmtid="{D5CDD505-2E9C-101B-9397-08002B2CF9AE}" pid="5" name="MSIP_Label_64fb56ae-b253-43b2-ae76-5b0fef4d3037_Name">
    <vt:lpwstr>Internal (With Markings)</vt:lpwstr>
  </property>
  <property fmtid="{D5CDD505-2E9C-101B-9397-08002B2CF9AE}" pid="6" name="MSIP_Label_64fb56ae-b253-43b2-ae76-5b0fef4d3037_SiteId">
    <vt:lpwstr>44ae661a-ece6-41aa-bc96-7c2c85a08941</vt:lpwstr>
  </property>
  <property fmtid="{D5CDD505-2E9C-101B-9397-08002B2CF9AE}" pid="7" name="MSIP_Label_64fb56ae-b253-43b2-ae76-5b0fef4d3037_ActionId">
    <vt:lpwstr>5dc64000-bf1c-4a38-b02e-049aa8ed4c7e</vt:lpwstr>
  </property>
  <property fmtid="{D5CDD505-2E9C-101B-9397-08002B2CF9AE}" pid="8" name="MSIP_Label_64fb56ae-b253-43b2-ae76-5b0fef4d3037_ContentBits">
    <vt:lpwstr>3</vt:lpwstr>
  </property>
  <property fmtid="{D5CDD505-2E9C-101B-9397-08002B2CF9AE}" pid="9" name="ContentTypeId">
    <vt:lpwstr>0x010100F7B2159FAFBA4F45AE11CCBA5BEAB298</vt:lpwstr>
  </property>
  <property fmtid="{D5CDD505-2E9C-101B-9397-08002B2CF9AE}" pid="10" name="pgeRecordCategory">
    <vt:lpwstr/>
  </property>
</Properties>
</file>